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107" i="1" l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108" i="1" s="1"/>
  <c r="H35" i="1"/>
  <c r="H109" i="1" l="1"/>
  <c r="H110" i="1" s="1"/>
</calcChain>
</file>

<file path=xl/sharedStrings.xml><?xml version="1.0" encoding="utf-8"?>
<sst xmlns="http://schemas.openxmlformats.org/spreadsheetml/2006/main" count="274" uniqueCount="147">
  <si>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</si>
  <si>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</si>
  <si>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</si>
  <si>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</si>
  <si>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</si>
  <si>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</si>
  <si>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</si>
  <si>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</si>
  <si>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</si>
  <si>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</si>
  <si>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</si>
  <si>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</si>
  <si>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</si>
  <si>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</si>
  <si>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</si>
  <si>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</si>
  <si>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</si>
  <si>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</si>
  <si>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</si>
  <si>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</si>
  <si>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</si>
  <si>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</si>
  <si>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</si>
  <si>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</si>
  <si>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</si>
  <si>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</si>
  <si>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</si>
  <si>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</si>
  <si>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</si>
  <si>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</si>
  <si>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</si>
  <si>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</si>
  <si>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</si>
  <si>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</si>
  <si>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</si>
  <si>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</si>
  <si>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</si>
  <si>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</si>
  <si>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</si>
  <si>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</si>
  <si>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Чёрный металлопрокат                            Прокат листовой  ст.3сп/пс:                    Сталь листовая 2,0мм г/к     </t>
  </si>
  <si>
    <t>тн</t>
  </si>
  <si>
    <t>19903-90, 16523-89</t>
  </si>
  <si>
    <t xml:space="preserve">Сталь листовая 3.0мм г/к </t>
  </si>
  <si>
    <t xml:space="preserve">Сталь листовая 4.0мм г/к </t>
  </si>
  <si>
    <t xml:space="preserve">Сталь листовая 5.0мм г/к </t>
  </si>
  <si>
    <t>19903-90, 14637-89</t>
  </si>
  <si>
    <t xml:space="preserve">Сталь листовая 6.0мм г/к </t>
  </si>
  <si>
    <t xml:space="preserve">Сталь листовая 8.0мм г/к </t>
  </si>
  <si>
    <t xml:space="preserve">Сталь листовая 10.0мм г/к </t>
  </si>
  <si>
    <t xml:space="preserve">Сталь листовая 20мм г/к </t>
  </si>
  <si>
    <t xml:space="preserve"> Прокат листовой  ст.20                        Сталь листовая 3мм</t>
  </si>
  <si>
    <t>19903-90, 1577-93</t>
  </si>
  <si>
    <t>Прокат листовой  оцинкованный ст.08пс:                                                       Сталь листовая 0,5 мм</t>
  </si>
  <si>
    <t>14918-80</t>
  </si>
  <si>
    <t>Сталь листовая 0,55 мм</t>
  </si>
  <si>
    <t xml:space="preserve">Прокат листовой рифленно-ромбический ст.3сп/пс                                                              Сталь листовая  рифленная ромбич.4мм  </t>
  </si>
  <si>
    <t>19903-90, 8568-77</t>
  </si>
  <si>
    <t xml:space="preserve">Сталь листовая рифленная ромбич.5мм  </t>
  </si>
  <si>
    <t xml:space="preserve">Прокат листовой просечно-вытяжной ст.3сп/пс                                                     Сталь листовая просечно-вытяжная 5мм </t>
  </si>
  <si>
    <t>Прокат листовой  ст.08Х18Н10Т   Сталь листовая 10мм</t>
  </si>
  <si>
    <t>19903-90,8568-77</t>
  </si>
  <si>
    <t>Сталь листовая 12мм</t>
  </si>
  <si>
    <t>Прокат листовой ст.08Х18Н10Тб   Сталь листовая 6мм</t>
  </si>
  <si>
    <t xml:space="preserve">Прокат листовой  ст.12Х18Н10Т                                                     Сталь листовая  5мм </t>
  </si>
  <si>
    <t>19904-90, 5582-75</t>
  </si>
  <si>
    <t>Прокат стальной  угловой ст.3 сп/пс                                                          Сталь угловая 25х25х4 мм</t>
  </si>
  <si>
    <t>8509-93, 535-88</t>
  </si>
  <si>
    <t>Сталь угловая 30х30х4 мм</t>
  </si>
  <si>
    <t>Сталь угловая 35х35х4 мм</t>
  </si>
  <si>
    <t>Сталь угловая 40х40х4 мм</t>
  </si>
  <si>
    <t>Сталь угловая 45х45х5 мм</t>
  </si>
  <si>
    <t>Сталь угловая 50х50х4 мм</t>
  </si>
  <si>
    <t>Сталь угловая 50х50х5 мм</t>
  </si>
  <si>
    <t>8509-93,535-88</t>
  </si>
  <si>
    <t>Сталь угловая 63х63х5 мм</t>
  </si>
  <si>
    <t>Сталь угловая 63х63х6 мм</t>
  </si>
  <si>
    <t>Швеллер стальной ст.3 сп/пс   Швеллер №8 мм</t>
  </si>
  <si>
    <t>8240-93,535-88</t>
  </si>
  <si>
    <t>Швеллер N10 мм</t>
  </si>
  <si>
    <t>8240-89, 535-88</t>
  </si>
  <si>
    <t xml:space="preserve"> Швеллер N12 мм</t>
  </si>
  <si>
    <t>Швеллер N16 мм</t>
  </si>
  <si>
    <t>Прокат стальной круглый ст. 20    Сталь круг Д 6 мм</t>
  </si>
  <si>
    <t>2590-88,5632-72</t>
  </si>
  <si>
    <t>Сталь круг Д 8 мм</t>
  </si>
  <si>
    <t>2590-88, 5632-72</t>
  </si>
  <si>
    <t>Сталь круг Д 10 мм</t>
  </si>
  <si>
    <t>Сталь круг Д 12 мм</t>
  </si>
  <si>
    <t>Сталь круг Д14 мм</t>
  </si>
  <si>
    <t>Сталь круг Д 16 мм</t>
  </si>
  <si>
    <t>Сталь круг Д 18 мм</t>
  </si>
  <si>
    <t>Сталь круг Д 20 мм</t>
  </si>
  <si>
    <t>Сталь круг Д 22 мм</t>
  </si>
  <si>
    <t>Сталь круг Д 24 мм</t>
  </si>
  <si>
    <t>Сталь круг Д 25 мм</t>
  </si>
  <si>
    <t>Сталь круг Д 30 мм</t>
  </si>
  <si>
    <t>Сталь круг Д 32 мм</t>
  </si>
  <si>
    <t>Сталь круг Д 40 мм</t>
  </si>
  <si>
    <t>Сталь круг Д 48 мм</t>
  </si>
  <si>
    <t>Сталь круг Д 50 мм</t>
  </si>
  <si>
    <t>Сталь круг Д 65 мм</t>
  </si>
  <si>
    <t>Сталь круг Д 70 мм</t>
  </si>
  <si>
    <t>Сталь круг Д 80 мм</t>
  </si>
  <si>
    <t>Сталь круг Д 90 мм</t>
  </si>
  <si>
    <t>Сталь круг Д 100 мм</t>
  </si>
  <si>
    <t>Сталь круг Д 150 мм</t>
  </si>
  <si>
    <t>Сталь круг Д 160 мм</t>
  </si>
  <si>
    <t>Сталь круг Д 200 мм</t>
  </si>
  <si>
    <t>Сталь круг Д 220 мм</t>
  </si>
  <si>
    <t>Прокат стальной круглый ст. 12Х18Н10Т Сталь круг Д 50 мм</t>
  </si>
  <si>
    <t>2590-88</t>
  </si>
  <si>
    <t xml:space="preserve">Прокат стальной круглый ст. 35  Сталь круг Д 22 мм </t>
  </si>
  <si>
    <t>Сталь круг Д 36 мм</t>
  </si>
  <si>
    <t>Прокат стальной круглый ст.12Х1МФ                                   Сталь круг Д 40 мм</t>
  </si>
  <si>
    <t>Прокат стальной круглый ст.40Х                                Сталь круг Д 140 мм</t>
  </si>
  <si>
    <t>Прокат стальной шестигранный ст. 3 сп/пс                                  Сталь шестигр. S22 г/к</t>
  </si>
  <si>
    <t xml:space="preserve"> 2879-88</t>
  </si>
  <si>
    <t>Прокат стальной шестигранный ст.35                                                 Сталь шестигран. S10 г/к</t>
  </si>
  <si>
    <t>2879-88</t>
  </si>
  <si>
    <t>Сталь шестигран. S12 г/к</t>
  </si>
  <si>
    <t>Сталь шестигран. S19 г/к</t>
  </si>
  <si>
    <t>Сталь шестигран. S24 г/к</t>
  </si>
  <si>
    <t>Сталь шестигран. S27 г/к</t>
  </si>
  <si>
    <t>Сталь шестигран.S30 г/к</t>
  </si>
  <si>
    <t>Сталь шестигран. S50 г/к</t>
  </si>
  <si>
    <t xml:space="preserve">Прокат стальной квадратный ст.3сп/сп                                                                    Сталь квадр. 10х10 </t>
  </si>
  <si>
    <t>2591-2006</t>
  </si>
  <si>
    <t>Сталь квадр. 15х15</t>
  </si>
  <si>
    <t xml:space="preserve">Полоса стальная ст.3сп/пс                   Сталь полосовая 4х20мм   </t>
  </si>
  <si>
    <t>103-76</t>
  </si>
  <si>
    <t>Сталь полосовая 4х40 6,0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</si>
  <si>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</si>
  <si>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</si>
  <si>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</si>
  <si>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</si>
  <si>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</si>
  <si>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</si>
  <si>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</si>
  <si>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</si>
  <si>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</si>
  <si>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</si>
  <si>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</si>
  <si>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</si>
  <si>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</si>
  <si>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</si>
  <si>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59 от 04.10.2013 предлагаем поставку Черного металлопроката: Лот №1 - Черный металлопрокат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</si>
</sst>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workbookViewId="0">
      <selection activeCell="E107" sqref="E10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145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146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0.15</v>
      </c>
      <c r="E35" s="7" t="s">
        <v>42</v>
      </c>
      <c r="F35" s="7"/>
      <c r="G35" s="11">
        <v>0</v>
      </c>
      <c r="H35" s="20">
        <f t="shared" ref="H35:H66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7.6849999999999996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1.28</v>
      </c>
      <c r="E37" s="7" t="s">
        <v>42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45</v>
      </c>
      <c r="C38" s="7" t="s">
        <v>41</v>
      </c>
      <c r="D38" s="6">
        <v>3.02</v>
      </c>
      <c r="E38" s="7" t="s">
        <v>46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47</v>
      </c>
      <c r="C39" s="7" t="s">
        <v>41</v>
      </c>
      <c r="D39" s="6">
        <v>0.2</v>
      </c>
      <c r="E39" s="7" t="s">
        <v>46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48</v>
      </c>
      <c r="C40" s="7" t="s">
        <v>41</v>
      </c>
      <c r="D40" s="6">
        <v>14.5</v>
      </c>
      <c r="E40" s="7" t="s">
        <v>46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49</v>
      </c>
      <c r="C41" s="7" t="s">
        <v>41</v>
      </c>
      <c r="D41" s="6">
        <v>3.66</v>
      </c>
      <c r="E41" s="7" t="s">
        <v>46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50</v>
      </c>
      <c r="C42" s="7" t="s">
        <v>41</v>
      </c>
      <c r="D42" s="6">
        <v>0.314</v>
      </c>
      <c r="E42" s="7" t="s">
        <v>46</v>
      </c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51</v>
      </c>
      <c r="C43" s="7" t="s">
        <v>41</v>
      </c>
      <c r="D43" s="6">
        <v>3</v>
      </c>
      <c r="E43" s="7" t="s">
        <v>52</v>
      </c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53</v>
      </c>
      <c r="C44" s="7" t="s">
        <v>41</v>
      </c>
      <c r="D44" s="6">
        <v>0.79</v>
      </c>
      <c r="E44" s="7" t="s">
        <v>54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55</v>
      </c>
      <c r="C45" s="7" t="s">
        <v>41</v>
      </c>
      <c r="D45" s="6">
        <v>0.2</v>
      </c>
      <c r="E45" s="7" t="s">
        <v>54</v>
      </c>
      <c r="F45" s="7"/>
      <c r="G45" s="11">
        <v>0</v>
      </c>
      <c r="H45" s="20">
        <f t="shared" si="0"/>
        <v>0</v>
      </c>
    </row>
    <row r="46" spans="1:8" s="4" customFormat="1" ht="34.5" x14ac:dyDescent="0.25">
      <c r="A46" s="24">
        <v>12</v>
      </c>
      <c r="B46" s="7" t="s">
        <v>56</v>
      </c>
      <c r="C46" s="7" t="s">
        <v>41</v>
      </c>
      <c r="D46" s="6">
        <v>2.9</v>
      </c>
      <c r="E46" s="7" t="s">
        <v>57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58</v>
      </c>
      <c r="C47" s="7" t="s">
        <v>41</v>
      </c>
      <c r="D47" s="6">
        <v>1.32</v>
      </c>
      <c r="E47" s="7" t="s">
        <v>57</v>
      </c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59</v>
      </c>
      <c r="C48" s="7" t="s">
        <v>41</v>
      </c>
      <c r="D48" s="6">
        <v>2.0449999999999999</v>
      </c>
      <c r="E48" s="7" t="s">
        <v>57</v>
      </c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60</v>
      </c>
      <c r="C49" s="7" t="s">
        <v>41</v>
      </c>
      <c r="D49" s="6">
        <v>0.1</v>
      </c>
      <c r="E49" s="7" t="s">
        <v>61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62</v>
      </c>
      <c r="C50" s="7" t="s">
        <v>41</v>
      </c>
      <c r="D50" s="6">
        <v>0.5</v>
      </c>
      <c r="E50" s="7" t="s">
        <v>61</v>
      </c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63</v>
      </c>
      <c r="C51" s="7" t="s">
        <v>41</v>
      </c>
      <c r="D51" s="6">
        <v>0.1</v>
      </c>
      <c r="E51" s="7" t="s">
        <v>61</v>
      </c>
      <c r="F51" s="7"/>
      <c r="G51" s="11">
        <v>0</v>
      </c>
      <c r="H51" s="20">
        <f t="shared" si="0"/>
        <v>0</v>
      </c>
    </row>
    <row r="52" spans="1:8" s="4" customFormat="1" ht="23.25" x14ac:dyDescent="0.25">
      <c r="A52" s="24">
        <v>18</v>
      </c>
      <c r="B52" s="7" t="s">
        <v>64</v>
      </c>
      <c r="C52" s="7" t="s">
        <v>41</v>
      </c>
      <c r="D52" s="6">
        <v>0.1</v>
      </c>
      <c r="E52" s="7" t="s">
        <v>65</v>
      </c>
      <c r="F52" s="7"/>
      <c r="G52" s="11">
        <v>0</v>
      </c>
      <c r="H52" s="20">
        <f t="shared" si="0"/>
        <v>0</v>
      </c>
    </row>
    <row r="53" spans="1:8" s="4" customFormat="1" ht="23.25" x14ac:dyDescent="0.25">
      <c r="A53" s="24">
        <v>19</v>
      </c>
      <c r="B53" s="7" t="s">
        <v>66</v>
      </c>
      <c r="C53" s="7" t="s">
        <v>41</v>
      </c>
      <c r="D53" s="6">
        <v>0.32900000000000001</v>
      </c>
      <c r="E53" s="7" t="s">
        <v>67</v>
      </c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68</v>
      </c>
      <c r="C54" s="7" t="s">
        <v>41</v>
      </c>
      <c r="D54" s="6">
        <v>1</v>
      </c>
      <c r="E54" s="7" t="s">
        <v>67</v>
      </c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69</v>
      </c>
      <c r="C55" s="7" t="s">
        <v>41</v>
      </c>
      <c r="D55" s="6">
        <v>0.05</v>
      </c>
      <c r="E55" s="7" t="s">
        <v>67</v>
      </c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70</v>
      </c>
      <c r="C56" s="7" t="s">
        <v>41</v>
      </c>
      <c r="D56" s="6">
        <v>0.2</v>
      </c>
      <c r="E56" s="7" t="s">
        <v>67</v>
      </c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71</v>
      </c>
      <c r="C57" s="7" t="s">
        <v>41</v>
      </c>
      <c r="D57" s="6">
        <v>2.5</v>
      </c>
      <c r="E57" s="7" t="s">
        <v>67</v>
      </c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72</v>
      </c>
      <c r="C58" s="7" t="s">
        <v>41</v>
      </c>
      <c r="D58" s="6">
        <v>3.11</v>
      </c>
      <c r="E58" s="7" t="s">
        <v>67</v>
      </c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25</v>
      </c>
      <c r="B59" s="7" t="s">
        <v>73</v>
      </c>
      <c r="C59" s="7" t="s">
        <v>41</v>
      </c>
      <c r="D59" s="6">
        <v>0.2</v>
      </c>
      <c r="E59" s="7" t="s">
        <v>74</v>
      </c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26</v>
      </c>
      <c r="B60" s="7" t="s">
        <v>75</v>
      </c>
      <c r="C60" s="7" t="s">
        <v>41</v>
      </c>
      <c r="D60" s="6">
        <v>2.06</v>
      </c>
      <c r="E60" s="7" t="s">
        <v>67</v>
      </c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76</v>
      </c>
      <c r="C61" s="7" t="s">
        <v>41</v>
      </c>
      <c r="D61" s="6">
        <v>2.5</v>
      </c>
      <c r="E61" s="7" t="s">
        <v>74</v>
      </c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28</v>
      </c>
      <c r="B62" s="7" t="s">
        <v>77</v>
      </c>
      <c r="C62" s="7" t="s">
        <v>41</v>
      </c>
      <c r="D62" s="6">
        <v>0.7</v>
      </c>
      <c r="E62" s="7" t="s">
        <v>78</v>
      </c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29</v>
      </c>
      <c r="B63" s="7" t="s">
        <v>79</v>
      </c>
      <c r="C63" s="7" t="s">
        <v>41</v>
      </c>
      <c r="D63" s="6">
        <v>0.64</v>
      </c>
      <c r="E63" s="7" t="s">
        <v>80</v>
      </c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30</v>
      </c>
      <c r="B64" s="7" t="s">
        <v>81</v>
      </c>
      <c r="C64" s="7" t="s">
        <v>41</v>
      </c>
      <c r="D64" s="6">
        <v>0.98</v>
      </c>
      <c r="E64" s="7" t="s">
        <v>80</v>
      </c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31</v>
      </c>
      <c r="B65" s="7" t="s">
        <v>82</v>
      </c>
      <c r="C65" s="7" t="s">
        <v>41</v>
      </c>
      <c r="D65" s="6">
        <v>0.5</v>
      </c>
      <c r="E65" s="7" t="s">
        <v>80</v>
      </c>
      <c r="F65" s="7"/>
      <c r="G65" s="11">
        <v>0</v>
      </c>
      <c r="H65" s="20">
        <f t="shared" si="0"/>
        <v>0</v>
      </c>
    </row>
    <row r="66" spans="1:8" s="4" customFormat="1" ht="23.25" x14ac:dyDescent="0.25">
      <c r="A66" s="24">
        <v>32</v>
      </c>
      <c r="B66" s="7" t="s">
        <v>83</v>
      </c>
      <c r="C66" s="7" t="s">
        <v>41</v>
      </c>
      <c r="D66" s="6">
        <v>0.03</v>
      </c>
      <c r="E66" s="7" t="s">
        <v>84</v>
      </c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33</v>
      </c>
      <c r="B67" s="7" t="s">
        <v>85</v>
      </c>
      <c r="C67" s="7" t="s">
        <v>41</v>
      </c>
      <c r="D67" s="6">
        <v>0.03</v>
      </c>
      <c r="E67" s="7" t="s">
        <v>86</v>
      </c>
      <c r="F67" s="7"/>
      <c r="G67" s="11">
        <v>0</v>
      </c>
      <c r="H67" s="20">
        <f t="shared" ref="H67:H98" si="1">ROUND(D67*ROUND(G67,2),2)</f>
        <v>0</v>
      </c>
    </row>
    <row r="68" spans="1:8" s="4" customFormat="1" x14ac:dyDescent="0.25">
      <c r="A68" s="24">
        <v>34</v>
      </c>
      <c r="B68" s="7" t="s">
        <v>87</v>
      </c>
      <c r="C68" s="7" t="s">
        <v>41</v>
      </c>
      <c r="D68" s="6">
        <v>0.1</v>
      </c>
      <c r="E68" s="7" t="s">
        <v>86</v>
      </c>
      <c r="F68" s="7"/>
      <c r="G68" s="11">
        <v>0</v>
      </c>
      <c r="H68" s="20">
        <f t="shared" si="1"/>
        <v>0</v>
      </c>
    </row>
    <row r="69" spans="1:8" s="4" customFormat="1" x14ac:dyDescent="0.25">
      <c r="A69" s="24">
        <v>35</v>
      </c>
      <c r="B69" s="7" t="s">
        <v>88</v>
      </c>
      <c r="C69" s="7" t="s">
        <v>41</v>
      </c>
      <c r="D69" s="6">
        <v>0.25</v>
      </c>
      <c r="E69" s="7" t="s">
        <v>86</v>
      </c>
      <c r="F69" s="7"/>
      <c r="G69" s="11">
        <v>0</v>
      </c>
      <c r="H69" s="20">
        <f t="shared" si="1"/>
        <v>0</v>
      </c>
    </row>
    <row r="70" spans="1:8" s="4" customFormat="1" x14ac:dyDescent="0.25">
      <c r="A70" s="24">
        <v>36</v>
      </c>
      <c r="B70" s="7" t="s">
        <v>89</v>
      </c>
      <c r="C70" s="7" t="s">
        <v>41</v>
      </c>
      <c r="D70" s="6">
        <v>0.38</v>
      </c>
      <c r="E70" s="7" t="s">
        <v>84</v>
      </c>
      <c r="F70" s="7"/>
      <c r="G70" s="11">
        <v>0</v>
      </c>
      <c r="H70" s="20">
        <f t="shared" si="1"/>
        <v>0</v>
      </c>
    </row>
    <row r="71" spans="1:8" s="4" customFormat="1" x14ac:dyDescent="0.25">
      <c r="A71" s="24">
        <v>37</v>
      </c>
      <c r="B71" s="7" t="s">
        <v>90</v>
      </c>
      <c r="C71" s="7" t="s">
        <v>41</v>
      </c>
      <c r="D71" s="6">
        <v>0.55000000000000004</v>
      </c>
      <c r="E71" s="7" t="s">
        <v>86</v>
      </c>
      <c r="F71" s="7"/>
      <c r="G71" s="11">
        <v>0</v>
      </c>
      <c r="H71" s="20">
        <f t="shared" si="1"/>
        <v>0</v>
      </c>
    </row>
    <row r="72" spans="1:8" s="4" customFormat="1" x14ac:dyDescent="0.25">
      <c r="A72" s="24">
        <v>38</v>
      </c>
      <c r="B72" s="7" t="s">
        <v>91</v>
      </c>
      <c r="C72" s="7" t="s">
        <v>41</v>
      </c>
      <c r="D72" s="6">
        <v>0.1</v>
      </c>
      <c r="E72" s="7" t="s">
        <v>86</v>
      </c>
      <c r="F72" s="7"/>
      <c r="G72" s="11">
        <v>0</v>
      </c>
      <c r="H72" s="20">
        <f t="shared" si="1"/>
        <v>0</v>
      </c>
    </row>
    <row r="73" spans="1:8" s="4" customFormat="1" x14ac:dyDescent="0.25">
      <c r="A73" s="24">
        <v>39</v>
      </c>
      <c r="B73" s="7" t="s">
        <v>92</v>
      </c>
      <c r="C73" s="7" t="s">
        <v>41</v>
      </c>
      <c r="D73" s="6">
        <v>0.1</v>
      </c>
      <c r="E73" s="7" t="s">
        <v>86</v>
      </c>
      <c r="F73" s="7"/>
      <c r="G73" s="11">
        <v>0</v>
      </c>
      <c r="H73" s="20">
        <f t="shared" si="1"/>
        <v>0</v>
      </c>
    </row>
    <row r="74" spans="1:8" s="4" customFormat="1" x14ac:dyDescent="0.25">
      <c r="A74" s="24">
        <v>40</v>
      </c>
      <c r="B74" s="7" t="s">
        <v>93</v>
      </c>
      <c r="C74" s="7" t="s">
        <v>41</v>
      </c>
      <c r="D74" s="6">
        <v>0.4</v>
      </c>
      <c r="E74" s="7" t="s">
        <v>84</v>
      </c>
      <c r="F74" s="7"/>
      <c r="G74" s="11">
        <v>0</v>
      </c>
      <c r="H74" s="20">
        <f t="shared" si="1"/>
        <v>0</v>
      </c>
    </row>
    <row r="75" spans="1:8" s="4" customFormat="1" x14ac:dyDescent="0.25">
      <c r="A75" s="24">
        <v>41</v>
      </c>
      <c r="B75" s="7" t="s">
        <v>94</v>
      </c>
      <c r="C75" s="7" t="s">
        <v>41</v>
      </c>
      <c r="D75" s="6">
        <v>0.4</v>
      </c>
      <c r="E75" s="7" t="s">
        <v>86</v>
      </c>
      <c r="F75" s="7"/>
      <c r="G75" s="11">
        <v>0</v>
      </c>
      <c r="H75" s="20">
        <f t="shared" si="1"/>
        <v>0</v>
      </c>
    </row>
    <row r="76" spans="1:8" s="4" customFormat="1" x14ac:dyDescent="0.25">
      <c r="A76" s="24">
        <v>42</v>
      </c>
      <c r="B76" s="7" t="s">
        <v>95</v>
      </c>
      <c r="C76" s="7" t="s">
        <v>41</v>
      </c>
      <c r="D76" s="6">
        <v>0.2</v>
      </c>
      <c r="E76" s="7" t="s">
        <v>86</v>
      </c>
      <c r="F76" s="7"/>
      <c r="G76" s="11">
        <v>0</v>
      </c>
      <c r="H76" s="20">
        <f t="shared" si="1"/>
        <v>0</v>
      </c>
    </row>
    <row r="77" spans="1:8" s="4" customFormat="1" x14ac:dyDescent="0.25">
      <c r="A77" s="24">
        <v>43</v>
      </c>
      <c r="B77" s="7" t="s">
        <v>96</v>
      </c>
      <c r="C77" s="7" t="s">
        <v>41</v>
      </c>
      <c r="D77" s="6">
        <v>0.5</v>
      </c>
      <c r="E77" s="7" t="s">
        <v>86</v>
      </c>
      <c r="F77" s="7"/>
      <c r="G77" s="11">
        <v>0</v>
      </c>
      <c r="H77" s="20">
        <f t="shared" si="1"/>
        <v>0</v>
      </c>
    </row>
    <row r="78" spans="1:8" s="4" customFormat="1" x14ac:dyDescent="0.25">
      <c r="A78" s="24">
        <v>44</v>
      </c>
      <c r="B78" s="7" t="s">
        <v>97</v>
      </c>
      <c r="C78" s="7" t="s">
        <v>41</v>
      </c>
      <c r="D78" s="6">
        <v>0.1</v>
      </c>
      <c r="E78" s="7" t="s">
        <v>86</v>
      </c>
      <c r="F78" s="7"/>
      <c r="G78" s="11">
        <v>0</v>
      </c>
      <c r="H78" s="20">
        <f t="shared" si="1"/>
        <v>0</v>
      </c>
    </row>
    <row r="79" spans="1:8" s="4" customFormat="1" x14ac:dyDescent="0.25">
      <c r="A79" s="24">
        <v>45</v>
      </c>
      <c r="B79" s="7" t="s">
        <v>98</v>
      </c>
      <c r="C79" s="7" t="s">
        <v>41</v>
      </c>
      <c r="D79" s="6">
        <v>0.3</v>
      </c>
      <c r="E79" s="7" t="s">
        <v>84</v>
      </c>
      <c r="F79" s="7"/>
      <c r="G79" s="11">
        <v>0</v>
      </c>
      <c r="H79" s="20">
        <f t="shared" si="1"/>
        <v>0</v>
      </c>
    </row>
    <row r="80" spans="1:8" s="4" customFormat="1" x14ac:dyDescent="0.25">
      <c r="A80" s="24">
        <v>46</v>
      </c>
      <c r="B80" s="7" t="s">
        <v>99</v>
      </c>
      <c r="C80" s="7" t="s">
        <v>41</v>
      </c>
      <c r="D80" s="6">
        <v>0.15</v>
      </c>
      <c r="E80" s="7" t="s">
        <v>86</v>
      </c>
      <c r="F80" s="7"/>
      <c r="G80" s="11">
        <v>0</v>
      </c>
      <c r="H80" s="20">
        <f t="shared" si="1"/>
        <v>0</v>
      </c>
    </row>
    <row r="81" spans="1:8" s="4" customFormat="1" x14ac:dyDescent="0.25">
      <c r="A81" s="24">
        <v>47</v>
      </c>
      <c r="B81" s="7" t="s">
        <v>100</v>
      </c>
      <c r="C81" s="7" t="s">
        <v>41</v>
      </c>
      <c r="D81" s="6">
        <v>0.35</v>
      </c>
      <c r="E81" s="7" t="s">
        <v>86</v>
      </c>
      <c r="F81" s="7"/>
      <c r="G81" s="11">
        <v>0</v>
      </c>
      <c r="H81" s="20">
        <f t="shared" si="1"/>
        <v>0</v>
      </c>
    </row>
    <row r="82" spans="1:8" s="4" customFormat="1" x14ac:dyDescent="0.25">
      <c r="A82" s="24">
        <v>48</v>
      </c>
      <c r="B82" s="7" t="s">
        <v>101</v>
      </c>
      <c r="C82" s="7" t="s">
        <v>41</v>
      </c>
      <c r="D82" s="6">
        <v>0.15</v>
      </c>
      <c r="E82" s="7" t="s">
        <v>84</v>
      </c>
      <c r="F82" s="7"/>
      <c r="G82" s="11">
        <v>0</v>
      </c>
      <c r="H82" s="20">
        <f t="shared" si="1"/>
        <v>0</v>
      </c>
    </row>
    <row r="83" spans="1:8" s="4" customFormat="1" x14ac:dyDescent="0.25">
      <c r="A83" s="24">
        <v>49</v>
      </c>
      <c r="B83" s="7" t="s">
        <v>102</v>
      </c>
      <c r="C83" s="7" t="s">
        <v>41</v>
      </c>
      <c r="D83" s="6">
        <v>0.4</v>
      </c>
      <c r="E83" s="7" t="s">
        <v>84</v>
      </c>
      <c r="F83" s="7"/>
      <c r="G83" s="11">
        <v>0</v>
      </c>
      <c r="H83" s="20">
        <f t="shared" si="1"/>
        <v>0</v>
      </c>
    </row>
    <row r="84" spans="1:8" s="4" customFormat="1" x14ac:dyDescent="0.25">
      <c r="A84" s="24">
        <v>50</v>
      </c>
      <c r="B84" s="7" t="s">
        <v>103</v>
      </c>
      <c r="C84" s="7" t="s">
        <v>41</v>
      </c>
      <c r="D84" s="6">
        <v>0.2</v>
      </c>
      <c r="E84" s="7" t="s">
        <v>84</v>
      </c>
      <c r="F84" s="7"/>
      <c r="G84" s="11">
        <v>0</v>
      </c>
      <c r="H84" s="20">
        <f t="shared" si="1"/>
        <v>0</v>
      </c>
    </row>
    <row r="85" spans="1:8" s="4" customFormat="1" x14ac:dyDescent="0.25">
      <c r="A85" s="24">
        <v>51</v>
      </c>
      <c r="B85" s="7" t="s">
        <v>104</v>
      </c>
      <c r="C85" s="7" t="s">
        <v>41</v>
      </c>
      <c r="D85" s="6">
        <v>0.45</v>
      </c>
      <c r="E85" s="7" t="s">
        <v>84</v>
      </c>
      <c r="F85" s="7"/>
      <c r="G85" s="11">
        <v>0</v>
      </c>
      <c r="H85" s="20">
        <f t="shared" si="1"/>
        <v>0</v>
      </c>
    </row>
    <row r="86" spans="1:8" s="4" customFormat="1" x14ac:dyDescent="0.25">
      <c r="A86" s="24">
        <v>52</v>
      </c>
      <c r="B86" s="7" t="s">
        <v>105</v>
      </c>
      <c r="C86" s="7" t="s">
        <v>41</v>
      </c>
      <c r="D86" s="6">
        <v>0.5</v>
      </c>
      <c r="E86" s="7" t="s">
        <v>86</v>
      </c>
      <c r="F86" s="7"/>
      <c r="G86" s="11">
        <v>0</v>
      </c>
      <c r="H86" s="20">
        <f t="shared" si="1"/>
        <v>0</v>
      </c>
    </row>
    <row r="87" spans="1:8" s="4" customFormat="1" x14ac:dyDescent="0.25">
      <c r="A87" s="24">
        <v>53</v>
      </c>
      <c r="B87" s="7" t="s">
        <v>106</v>
      </c>
      <c r="C87" s="7" t="s">
        <v>41</v>
      </c>
      <c r="D87" s="6">
        <v>0.5</v>
      </c>
      <c r="E87" s="7" t="s">
        <v>86</v>
      </c>
      <c r="F87" s="7"/>
      <c r="G87" s="11">
        <v>0</v>
      </c>
      <c r="H87" s="20">
        <f t="shared" si="1"/>
        <v>0</v>
      </c>
    </row>
    <row r="88" spans="1:8" s="4" customFormat="1" x14ac:dyDescent="0.25">
      <c r="A88" s="24">
        <v>54</v>
      </c>
      <c r="B88" s="7" t="s">
        <v>107</v>
      </c>
      <c r="C88" s="7" t="s">
        <v>41</v>
      </c>
      <c r="D88" s="6">
        <v>0.5</v>
      </c>
      <c r="E88" s="7" t="s">
        <v>84</v>
      </c>
      <c r="F88" s="7"/>
      <c r="G88" s="11">
        <v>0</v>
      </c>
      <c r="H88" s="20">
        <f t="shared" si="1"/>
        <v>0</v>
      </c>
    </row>
    <row r="89" spans="1:8" s="4" customFormat="1" x14ac:dyDescent="0.25">
      <c r="A89" s="24">
        <v>55</v>
      </c>
      <c r="B89" s="7" t="s">
        <v>108</v>
      </c>
      <c r="C89" s="7" t="s">
        <v>41</v>
      </c>
      <c r="D89" s="6">
        <v>0.5</v>
      </c>
      <c r="E89" s="7" t="s">
        <v>84</v>
      </c>
      <c r="F89" s="7"/>
      <c r="G89" s="11">
        <v>0</v>
      </c>
      <c r="H89" s="20">
        <f t="shared" si="1"/>
        <v>0</v>
      </c>
    </row>
    <row r="90" spans="1:8" s="4" customFormat="1" x14ac:dyDescent="0.25">
      <c r="A90" s="24">
        <v>56</v>
      </c>
      <c r="B90" s="7" t="s">
        <v>109</v>
      </c>
      <c r="C90" s="7" t="s">
        <v>41</v>
      </c>
      <c r="D90" s="6">
        <v>0.3</v>
      </c>
      <c r="E90" s="7" t="s">
        <v>86</v>
      </c>
      <c r="F90" s="7"/>
      <c r="G90" s="11">
        <v>0</v>
      </c>
      <c r="H90" s="20">
        <f t="shared" si="1"/>
        <v>0</v>
      </c>
    </row>
    <row r="91" spans="1:8" s="4" customFormat="1" ht="23.25" x14ac:dyDescent="0.25">
      <c r="A91" s="24">
        <v>57</v>
      </c>
      <c r="B91" s="7" t="s">
        <v>110</v>
      </c>
      <c r="C91" s="7" t="s">
        <v>41</v>
      </c>
      <c r="D91" s="6">
        <v>7.0000000000000007E-2</v>
      </c>
      <c r="E91" s="7" t="s">
        <v>111</v>
      </c>
      <c r="F91" s="7"/>
      <c r="G91" s="11">
        <v>0</v>
      </c>
      <c r="H91" s="20">
        <f t="shared" si="1"/>
        <v>0</v>
      </c>
    </row>
    <row r="92" spans="1:8" s="4" customFormat="1" ht="23.25" x14ac:dyDescent="0.25">
      <c r="A92" s="24">
        <v>58</v>
      </c>
      <c r="B92" s="7" t="s">
        <v>112</v>
      </c>
      <c r="C92" s="7" t="s">
        <v>41</v>
      </c>
      <c r="D92" s="6">
        <v>0.1</v>
      </c>
      <c r="E92" s="7" t="s">
        <v>111</v>
      </c>
      <c r="F92" s="7"/>
      <c r="G92" s="11">
        <v>0</v>
      </c>
      <c r="H92" s="20">
        <f t="shared" si="1"/>
        <v>0</v>
      </c>
    </row>
    <row r="93" spans="1:8" s="4" customFormat="1" x14ac:dyDescent="0.25">
      <c r="A93" s="24">
        <v>59</v>
      </c>
      <c r="B93" s="7" t="s">
        <v>113</v>
      </c>
      <c r="C93" s="7" t="s">
        <v>41</v>
      </c>
      <c r="D93" s="6">
        <v>0.1</v>
      </c>
      <c r="E93" s="7" t="s">
        <v>111</v>
      </c>
      <c r="F93" s="7"/>
      <c r="G93" s="11">
        <v>0</v>
      </c>
      <c r="H93" s="20">
        <f t="shared" si="1"/>
        <v>0</v>
      </c>
    </row>
    <row r="94" spans="1:8" s="4" customFormat="1" ht="23.25" x14ac:dyDescent="0.25">
      <c r="A94" s="24">
        <v>60</v>
      </c>
      <c r="B94" s="7" t="s">
        <v>114</v>
      </c>
      <c r="C94" s="7" t="s">
        <v>41</v>
      </c>
      <c r="D94" s="6">
        <v>0.03</v>
      </c>
      <c r="E94" s="7" t="s">
        <v>111</v>
      </c>
      <c r="F94" s="7"/>
      <c r="G94" s="11">
        <v>0</v>
      </c>
      <c r="H94" s="20">
        <f t="shared" si="1"/>
        <v>0</v>
      </c>
    </row>
    <row r="95" spans="1:8" s="4" customFormat="1" ht="23.25" x14ac:dyDescent="0.25">
      <c r="A95" s="24">
        <v>61</v>
      </c>
      <c r="B95" s="7" t="s">
        <v>115</v>
      </c>
      <c r="C95" s="7" t="s">
        <v>41</v>
      </c>
      <c r="D95" s="6">
        <v>0.2</v>
      </c>
      <c r="E95" s="7" t="s">
        <v>111</v>
      </c>
      <c r="F95" s="7"/>
      <c r="G95" s="11">
        <v>0</v>
      </c>
      <c r="H95" s="20">
        <f t="shared" si="1"/>
        <v>0</v>
      </c>
    </row>
    <row r="96" spans="1:8" s="4" customFormat="1" ht="23.25" x14ac:dyDescent="0.25">
      <c r="A96" s="24">
        <v>62</v>
      </c>
      <c r="B96" s="7" t="s">
        <v>116</v>
      </c>
      <c r="C96" s="7" t="s">
        <v>41</v>
      </c>
      <c r="D96" s="6">
        <v>0.05</v>
      </c>
      <c r="E96" s="7" t="s">
        <v>117</v>
      </c>
      <c r="F96" s="7"/>
      <c r="G96" s="11">
        <v>0</v>
      </c>
      <c r="H96" s="20">
        <f t="shared" si="1"/>
        <v>0</v>
      </c>
    </row>
    <row r="97" spans="1:8" s="4" customFormat="1" ht="23.25" x14ac:dyDescent="0.25">
      <c r="A97" s="24">
        <v>63</v>
      </c>
      <c r="B97" s="7" t="s">
        <v>118</v>
      </c>
      <c r="C97" s="7" t="s">
        <v>41</v>
      </c>
      <c r="D97" s="6">
        <v>0.03</v>
      </c>
      <c r="E97" s="7" t="s">
        <v>119</v>
      </c>
      <c r="F97" s="7"/>
      <c r="G97" s="11">
        <v>0</v>
      </c>
      <c r="H97" s="20">
        <f t="shared" si="1"/>
        <v>0</v>
      </c>
    </row>
    <row r="98" spans="1:8" s="4" customFormat="1" x14ac:dyDescent="0.25">
      <c r="A98" s="24">
        <v>64</v>
      </c>
      <c r="B98" s="7" t="s">
        <v>120</v>
      </c>
      <c r="C98" s="7" t="s">
        <v>41</v>
      </c>
      <c r="D98" s="6">
        <v>0.03</v>
      </c>
      <c r="E98" s="7" t="s">
        <v>119</v>
      </c>
      <c r="F98" s="7"/>
      <c r="G98" s="11">
        <v>0</v>
      </c>
      <c r="H98" s="20">
        <f t="shared" si="1"/>
        <v>0</v>
      </c>
    </row>
    <row r="99" spans="1:8" s="4" customFormat="1" x14ac:dyDescent="0.25">
      <c r="A99" s="24">
        <v>65</v>
      </c>
      <c r="B99" s="7" t="s">
        <v>121</v>
      </c>
      <c r="C99" s="7" t="s">
        <v>41</v>
      </c>
      <c r="D99" s="6">
        <v>0.05</v>
      </c>
      <c r="E99" s="7" t="s">
        <v>119</v>
      </c>
      <c r="F99" s="7"/>
      <c r="G99" s="11">
        <v>0</v>
      </c>
      <c r="H99" s="20">
        <f t="shared" ref="H99:H130" si="2">ROUND(D99*ROUND(G99,2),2)</f>
        <v>0</v>
      </c>
    </row>
    <row r="100" spans="1:8" s="4" customFormat="1" x14ac:dyDescent="0.25">
      <c r="A100" s="24">
        <v>66</v>
      </c>
      <c r="B100" s="7" t="s">
        <v>122</v>
      </c>
      <c r="C100" s="7" t="s">
        <v>41</v>
      </c>
      <c r="D100" s="6">
        <v>0.1</v>
      </c>
      <c r="E100" s="7" t="s">
        <v>119</v>
      </c>
      <c r="F100" s="7"/>
      <c r="G100" s="11">
        <v>0</v>
      </c>
      <c r="H100" s="20">
        <f t="shared" si="2"/>
        <v>0</v>
      </c>
    </row>
    <row r="101" spans="1:8" s="4" customFormat="1" x14ac:dyDescent="0.25">
      <c r="A101" s="24">
        <v>67</v>
      </c>
      <c r="B101" s="7" t="s">
        <v>123</v>
      </c>
      <c r="C101" s="7" t="s">
        <v>41</v>
      </c>
      <c r="D101" s="6">
        <v>0.15</v>
      </c>
      <c r="E101" s="7" t="s">
        <v>119</v>
      </c>
      <c r="F101" s="7"/>
      <c r="G101" s="11">
        <v>0</v>
      </c>
      <c r="H101" s="20">
        <f t="shared" si="2"/>
        <v>0</v>
      </c>
    </row>
    <row r="102" spans="1:8" s="4" customFormat="1" x14ac:dyDescent="0.25">
      <c r="A102" s="24">
        <v>68</v>
      </c>
      <c r="B102" s="7" t="s">
        <v>124</v>
      </c>
      <c r="C102" s="7" t="s">
        <v>41</v>
      </c>
      <c r="D102" s="6">
        <v>0.15</v>
      </c>
      <c r="E102" s="7" t="s">
        <v>119</v>
      </c>
      <c r="F102" s="7"/>
      <c r="G102" s="11">
        <v>0</v>
      </c>
      <c r="H102" s="20">
        <f t="shared" si="2"/>
        <v>0</v>
      </c>
    </row>
    <row r="103" spans="1:8" s="4" customFormat="1" x14ac:dyDescent="0.25">
      <c r="A103" s="24">
        <v>69</v>
      </c>
      <c r="B103" s="7" t="s">
        <v>125</v>
      </c>
      <c r="C103" s="7" t="s">
        <v>41</v>
      </c>
      <c r="D103" s="6">
        <v>0.2</v>
      </c>
      <c r="E103" s="7" t="s">
        <v>119</v>
      </c>
      <c r="F103" s="7"/>
      <c r="G103" s="11">
        <v>0</v>
      </c>
      <c r="H103" s="20">
        <f t="shared" si="2"/>
        <v>0</v>
      </c>
    </row>
    <row r="104" spans="1:8" s="4" customFormat="1" ht="23.25" x14ac:dyDescent="0.25">
      <c r="A104" s="24">
        <v>70</v>
      </c>
      <c r="B104" s="7" t="s">
        <v>126</v>
      </c>
      <c r="C104" s="7" t="s">
        <v>41</v>
      </c>
      <c r="D104" s="6">
        <v>0.05</v>
      </c>
      <c r="E104" s="7" t="s">
        <v>127</v>
      </c>
      <c r="F104" s="7"/>
      <c r="G104" s="11">
        <v>0</v>
      </c>
      <c r="H104" s="20">
        <f t="shared" si="2"/>
        <v>0</v>
      </c>
    </row>
    <row r="105" spans="1:8" s="4" customFormat="1" x14ac:dyDescent="0.25">
      <c r="A105" s="24">
        <v>71</v>
      </c>
      <c r="B105" s="7" t="s">
        <v>128</v>
      </c>
      <c r="C105" s="7" t="s">
        <v>41</v>
      </c>
      <c r="D105" s="6">
        <v>0.1</v>
      </c>
      <c r="E105" s="7" t="s">
        <v>127</v>
      </c>
      <c r="F105" s="7"/>
      <c r="G105" s="11">
        <v>0</v>
      </c>
      <c r="H105" s="20">
        <f t="shared" si="2"/>
        <v>0</v>
      </c>
    </row>
    <row r="106" spans="1:8" s="4" customFormat="1" ht="23.25" x14ac:dyDescent="0.25">
      <c r="A106" s="24">
        <v>72</v>
      </c>
      <c r="B106" s="7" t="s">
        <v>129</v>
      </c>
      <c r="C106" s="7" t="s">
        <v>41</v>
      </c>
      <c r="D106" s="6">
        <v>0.28699999999999998</v>
      </c>
      <c r="E106" s="7" t="s">
        <v>130</v>
      </c>
      <c r="F106" s="7"/>
      <c r="G106" s="11">
        <v>0</v>
      </c>
      <c r="H106" s="20">
        <f t="shared" si="2"/>
        <v>0</v>
      </c>
    </row>
    <row r="107" spans="1:8" s="4" customFormat="1" x14ac:dyDescent="0.25">
      <c r="A107" s="24">
        <v>73</v>
      </c>
      <c r="B107" s="7" t="s">
        <v>131</v>
      </c>
      <c r="C107" s="7" t="s">
        <v>41</v>
      </c>
      <c r="D107" s="6">
        <v>0.26300000000000001</v>
      </c>
      <c r="E107" s="7" t="s">
        <v>130</v>
      </c>
      <c r="F107" s="7"/>
      <c r="G107" s="11">
        <v>0</v>
      </c>
      <c r="H107" s="20">
        <f t="shared" si="2"/>
        <v>0</v>
      </c>
    </row>
    <row r="108" spans="1:8" x14ac:dyDescent="0.25">
      <c r="A108" s="28"/>
      <c r="B108" s="1" t="s">
        <v>132</v>
      </c>
      <c r="C108" s="2"/>
      <c r="D108" s="3" t="s">
        <v>133</v>
      </c>
      <c r="E108" s="2"/>
      <c r="F108" s="2"/>
      <c r="G108" s="2"/>
      <c r="H108" s="21">
        <f>SUM(H34:H107)</f>
        <v>0</v>
      </c>
    </row>
    <row r="109" spans="1:8" x14ac:dyDescent="0.25">
      <c r="A109" s="28"/>
      <c r="B109" s="1" t="s">
        <v>134</v>
      </c>
      <c r="C109" s="2"/>
      <c r="D109" s="2"/>
      <c r="E109" s="2"/>
      <c r="F109" s="2"/>
      <c r="G109" s="2"/>
      <c r="H109" s="21">
        <f>H108*0.18</f>
        <v>0</v>
      </c>
    </row>
    <row r="110" spans="1:8" ht="15.75" thickBot="1" x14ac:dyDescent="0.3">
      <c r="A110" s="29"/>
      <c r="B110" s="15" t="s">
        <v>135</v>
      </c>
      <c r="C110" s="14"/>
      <c r="D110" s="14"/>
      <c r="E110" s="14"/>
      <c r="F110" s="14"/>
      <c r="G110" s="14"/>
      <c r="H110" s="22">
        <f>SUM(H108:H109)</f>
        <v>0</v>
      </c>
    </row>
    <row r="111" spans="1:8" ht="39.950000000000003" customHeight="1" x14ac:dyDescent="0.25">
      <c r="B111" s="37" t="s">
        <v>136</v>
      </c>
      <c r="C111" s="38"/>
      <c r="D111" s="38"/>
      <c r="E111" s="38"/>
      <c r="F111" s="38"/>
      <c r="G111" s="38"/>
      <c r="H111" s="38"/>
    </row>
    <row r="112" spans="1:8" ht="20.100000000000001" customHeight="1" x14ac:dyDescent="0.25">
      <c r="B112" s="39" t="s">
        <v>137</v>
      </c>
      <c r="C112" s="40"/>
      <c r="D112" s="40"/>
      <c r="E112" s="40"/>
      <c r="F112" s="40"/>
      <c r="G112" s="40"/>
      <c r="H112" s="40"/>
    </row>
    <row r="113" spans="2:8" x14ac:dyDescent="0.25">
      <c r="B113" s="41" t="s">
        <v>138</v>
      </c>
      <c r="C113" s="31"/>
      <c r="D113" s="31"/>
      <c r="E113" s="31"/>
      <c r="F113" s="31"/>
      <c r="G113" s="31"/>
      <c r="H113" s="31"/>
    </row>
    <row r="114" spans="2:8" x14ac:dyDescent="0.25">
      <c r="B114" s="30" t="s">
        <v>139</v>
      </c>
      <c r="C114" s="31"/>
      <c r="D114" s="31"/>
      <c r="E114" s="31"/>
      <c r="F114" s="31"/>
      <c r="G114" s="31"/>
      <c r="H114" s="31"/>
    </row>
    <row r="115" spans="2:8" x14ac:dyDescent="0.25">
      <c r="B115" s="30" t="s">
        <v>140</v>
      </c>
      <c r="C115" s="31"/>
      <c r="D115" s="31"/>
      <c r="E115" s="31"/>
      <c r="F115" s="31"/>
      <c r="G115" s="31"/>
      <c r="H115" s="31"/>
    </row>
    <row r="117" spans="2:8" s="4" customFormat="1" x14ac:dyDescent="0.25">
      <c r="B117" s="12" t="s">
        <v>141</v>
      </c>
      <c r="D117" s="12" t="s">
        <v>142</v>
      </c>
      <c r="H117" s="12" t="s">
        <v>143</v>
      </c>
    </row>
    <row r="119" spans="2:8" x14ac:dyDescent="0.25">
      <c r="B119" s="13" t="s">
        <v>144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115:H115"/>
    <mergeCell ref="C33:E33"/>
    <mergeCell ref="F33:H33"/>
    <mergeCell ref="B111:H111"/>
    <mergeCell ref="B112:H112"/>
    <mergeCell ref="B113:H113"/>
    <mergeCell ref="B114:H11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2013-10-04T06:52:06Z</dcterms:created>
  <dcterms:modified xsi:type="dcterms:W3CDTF">2013-10-04T07:08:38Z</dcterms:modified>
</cp:coreProperties>
</file>